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年终所得并入工薪申报扣税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I3" i="1"/>
  <c r="G3"/>
  <c r="C3"/>
  <c r="F3"/>
  <c r="E8"/>
  <c r="G8" s="1"/>
  <c r="E9"/>
  <c r="G9" s="1"/>
  <c r="E10"/>
  <c r="G10" s="1"/>
  <c r="E11"/>
  <c r="G11" s="1"/>
  <c r="E12"/>
  <c r="G12" s="1"/>
  <c r="E13"/>
  <c r="G13" s="1"/>
  <c r="E7"/>
  <c r="G7" s="1"/>
</calcChain>
</file>

<file path=xl/sharedStrings.xml><?xml version="1.0" encoding="utf-8"?>
<sst xmlns="http://schemas.openxmlformats.org/spreadsheetml/2006/main" count="25" uniqueCount="24">
  <si>
    <t>全年计税收入</t>
    <phoneticPr fontId="3" type="noConversion"/>
  </si>
  <si>
    <t>全年抵扣合计</t>
    <phoneticPr fontId="3" type="noConversion"/>
  </si>
  <si>
    <t>其他收入（除科技奖励）</t>
    <phoneticPr fontId="3" type="noConversion"/>
  </si>
  <si>
    <t>抵扣合计累计</t>
    <phoneticPr fontId="3" type="noConversion"/>
  </si>
  <si>
    <t>小计</t>
    <phoneticPr fontId="3" type="noConversion"/>
  </si>
  <si>
    <t>每人固定扣除</t>
    <phoneticPr fontId="3" type="noConversion"/>
  </si>
  <si>
    <t>S值（全年抵扣合计-全年计税收入）</t>
    <phoneticPr fontId="3" type="noConversion"/>
  </si>
  <si>
    <t>应纳税所得额</t>
    <phoneticPr fontId="3" type="noConversion"/>
  </si>
  <si>
    <t>应纳税所得额</t>
    <phoneticPr fontId="3" type="noConversion"/>
  </si>
  <si>
    <t>税率</t>
    <phoneticPr fontId="3" type="noConversion"/>
  </si>
  <si>
    <t>速算扣除数</t>
    <phoneticPr fontId="3" type="noConversion"/>
  </si>
  <si>
    <t>超过36000元不超过144000元</t>
    <phoneticPr fontId="3" type="noConversion"/>
  </si>
  <si>
    <t>超过144000元不超过300000元</t>
    <phoneticPr fontId="3" type="noConversion"/>
  </si>
  <si>
    <t>超过300000元不超过420000元</t>
    <phoneticPr fontId="3" type="noConversion"/>
  </si>
  <si>
    <t>超过420000元不超过660000元</t>
    <phoneticPr fontId="3" type="noConversion"/>
  </si>
  <si>
    <t>超过660000元不超过960000元</t>
    <phoneticPr fontId="3" type="noConversion"/>
  </si>
  <si>
    <t>超过960000元</t>
    <phoneticPr fontId="3" type="noConversion"/>
  </si>
  <si>
    <t>你的应纳税所得额</t>
    <phoneticPr fontId="3" type="noConversion"/>
  </si>
  <si>
    <t>你的年终所得</t>
    <phoneticPr fontId="3" type="noConversion"/>
  </si>
  <si>
    <t>应纳税额</t>
    <phoneticPr fontId="3" type="noConversion"/>
  </si>
  <si>
    <t>计税基数合计</t>
    <phoneticPr fontId="3" type="noConversion"/>
  </si>
  <si>
    <t>最终应纳税额</t>
    <phoneticPr fontId="3" type="noConversion"/>
  </si>
  <si>
    <t>代扣税款+其他收入本次扣税合计（教工年度汇总表）</t>
    <phoneticPr fontId="3" type="noConversion"/>
  </si>
  <si>
    <t>不超过36000元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</si>
</sst>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3"/>
      <charset val="134"/>
      <scheme val="minor"/>
    </font>
    <font>
      <sz val="18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43" fontId="0" fillId="0" borderId="1" xfId="1" applyFont="1" applyBorder="1">
      <alignment vertical="center"/>
    </xf>
    <xf numFmtId="4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A7" sqref="A7"/>
    </sheetView>
  </sheetViews>
  <sheetFormatPr defaultRowHeight="13.5"/>
  <cols>
    <col min="1" max="1" width="33.75" customWidth="1"/>
    <col min="2" max="2" width="16.75" customWidth="1"/>
    <col min="3" max="3" width="20.375" customWidth="1"/>
    <col min="4" max="4" width="25.875" customWidth="1"/>
    <col min="5" max="5" width="16.75" customWidth="1"/>
    <col min="6" max="6" width="24.25" customWidth="1"/>
    <col min="7" max="7" width="35.25" customWidth="1"/>
    <col min="8" max="8" width="29.5" customWidth="1"/>
    <col min="9" max="9" width="26" customWidth="1"/>
    <col min="10" max="10" width="21" customWidth="1"/>
  </cols>
  <sheetData>
    <row r="1" spans="1:11" ht="38.25" customHeight="1">
      <c r="A1" s="15" t="s">
        <v>0</v>
      </c>
      <c r="B1" s="15"/>
      <c r="C1" s="15"/>
      <c r="D1" s="15" t="s">
        <v>1</v>
      </c>
      <c r="E1" s="15"/>
      <c r="F1" s="15"/>
      <c r="G1" s="16" t="s">
        <v>6</v>
      </c>
      <c r="H1" s="14" t="s">
        <v>18</v>
      </c>
      <c r="I1" s="12" t="s">
        <v>7</v>
      </c>
      <c r="J1" s="1"/>
      <c r="K1" s="1"/>
    </row>
    <row r="2" spans="1:11" s="6" customFormat="1" ht="38.25" customHeight="1">
      <c r="A2" s="5" t="s">
        <v>20</v>
      </c>
      <c r="B2" s="5" t="s">
        <v>2</v>
      </c>
      <c r="C2" s="5" t="s">
        <v>4</v>
      </c>
      <c r="D2" s="5" t="s">
        <v>3</v>
      </c>
      <c r="E2" s="5" t="s">
        <v>5</v>
      </c>
      <c r="F2" s="5" t="s">
        <v>4</v>
      </c>
      <c r="G2" s="17"/>
      <c r="H2" s="14"/>
      <c r="I2" s="13"/>
    </row>
    <row r="3" spans="1:11" ht="38.25" customHeight="1">
      <c r="A3" s="2"/>
      <c r="B3" s="2"/>
      <c r="C3" s="2">
        <f>A3+B3</f>
        <v>0</v>
      </c>
      <c r="D3" s="2"/>
      <c r="E3" s="3">
        <v>60000</v>
      </c>
      <c r="F3" s="4">
        <f>D3+E3</f>
        <v>60000</v>
      </c>
      <c r="G3" s="4">
        <f>F3-C3</f>
        <v>60000</v>
      </c>
      <c r="H3" s="2"/>
      <c r="I3" s="4">
        <f>H3-G3</f>
        <v>-60000</v>
      </c>
    </row>
    <row r="6" spans="1:11" s="10" customFormat="1" ht="62.25" customHeight="1">
      <c r="A6" s="7" t="s">
        <v>8</v>
      </c>
      <c r="B6" s="8" t="s">
        <v>9</v>
      </c>
      <c r="C6" s="8" t="s">
        <v>10</v>
      </c>
      <c r="D6" s="11" t="s">
        <v>17</v>
      </c>
      <c r="E6" s="9" t="s">
        <v>19</v>
      </c>
      <c r="F6" s="11" t="s">
        <v>22</v>
      </c>
      <c r="G6" s="11" t="s">
        <v>21</v>
      </c>
    </row>
    <row r="7" spans="1:11" ht="30.75" customHeight="1">
      <c r="A7" s="2" t="s">
        <v>23</v>
      </c>
      <c r="B7" s="2">
        <v>0.03</v>
      </c>
      <c r="C7" s="2">
        <v>0</v>
      </c>
      <c r="D7" s="2"/>
      <c r="E7" s="2">
        <f>D7*B7-C7</f>
        <v>0</v>
      </c>
      <c r="F7" s="2"/>
      <c r="G7" s="2">
        <f>E7-F7</f>
        <v>0</v>
      </c>
    </row>
    <row r="8" spans="1:11" ht="30.75" customHeight="1">
      <c r="A8" s="2" t="s">
        <v>11</v>
      </c>
      <c r="B8" s="2">
        <v>0.1</v>
      </c>
      <c r="C8" s="2">
        <v>2520</v>
      </c>
      <c r="D8" s="2"/>
      <c r="E8" s="2">
        <f t="shared" ref="E8:E13" si="0">D8*B8-C8</f>
        <v>-2520</v>
      </c>
      <c r="F8" s="2"/>
      <c r="G8" s="2">
        <f t="shared" ref="G8:G13" si="1">E8-F8</f>
        <v>-2520</v>
      </c>
    </row>
    <row r="9" spans="1:11" ht="30.75" customHeight="1">
      <c r="A9" s="2" t="s">
        <v>12</v>
      </c>
      <c r="B9" s="2">
        <v>0.2</v>
      </c>
      <c r="C9" s="2">
        <v>16920</v>
      </c>
      <c r="D9" s="2"/>
      <c r="E9" s="2">
        <f t="shared" si="0"/>
        <v>-16920</v>
      </c>
      <c r="F9" s="2"/>
      <c r="G9" s="2">
        <f t="shared" si="1"/>
        <v>-16920</v>
      </c>
    </row>
    <row r="10" spans="1:11" ht="30.75" customHeight="1">
      <c r="A10" s="2" t="s">
        <v>13</v>
      </c>
      <c r="B10" s="2">
        <v>0.25</v>
      </c>
      <c r="C10" s="2">
        <v>31920</v>
      </c>
      <c r="D10" s="2"/>
      <c r="E10" s="2">
        <f t="shared" si="0"/>
        <v>-31920</v>
      </c>
      <c r="F10" s="2"/>
      <c r="G10" s="2">
        <f t="shared" si="1"/>
        <v>-31920</v>
      </c>
    </row>
    <row r="11" spans="1:11" ht="30.75" customHeight="1">
      <c r="A11" s="2" t="s">
        <v>14</v>
      </c>
      <c r="B11" s="2">
        <v>0.3</v>
      </c>
      <c r="C11" s="2">
        <v>52920</v>
      </c>
      <c r="D11" s="2"/>
      <c r="E11" s="2">
        <f t="shared" si="0"/>
        <v>-52920</v>
      </c>
      <c r="F11" s="2"/>
      <c r="G11" s="2">
        <f t="shared" si="1"/>
        <v>-52920</v>
      </c>
    </row>
    <row r="12" spans="1:11" ht="30.75" customHeight="1">
      <c r="A12" s="2" t="s">
        <v>15</v>
      </c>
      <c r="B12" s="2">
        <v>0.35</v>
      </c>
      <c r="C12" s="2">
        <v>85920</v>
      </c>
      <c r="D12" s="2"/>
      <c r="E12" s="2">
        <f t="shared" si="0"/>
        <v>-85920</v>
      </c>
      <c r="F12" s="2"/>
      <c r="G12" s="2">
        <f t="shared" si="1"/>
        <v>-85920</v>
      </c>
    </row>
    <row r="13" spans="1:11" ht="30.75" customHeight="1">
      <c r="A13" s="2" t="s">
        <v>16</v>
      </c>
      <c r="B13" s="2">
        <v>0.45</v>
      </c>
      <c r="C13" s="2">
        <v>181920</v>
      </c>
      <c r="D13" s="2"/>
      <c r="E13" s="2">
        <f t="shared" si="0"/>
        <v>-181920</v>
      </c>
      <c r="F13" s="2"/>
      <c r="G13" s="2">
        <f t="shared" si="1"/>
        <v>-181920</v>
      </c>
    </row>
  </sheetData>
  <mergeCells count="5">
    <mergeCell ref="I1:I2"/>
    <mergeCell ref="H1:H2"/>
    <mergeCell ref="A1:C1"/>
    <mergeCell ref="D1:F1"/>
    <mergeCell ref="G1:G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18" sqref="P18"/>
    </sheetView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年终所得并入工薪申报扣税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2019-12-11T10:13:42Z</dcterms:created>
  <dcterms:modified xsi:type="dcterms:W3CDTF">2019-12-20T07:03:24Z</dcterms:modified>
</cp:coreProperties>
</file>