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年终所得单独扣税" sheetId="2" r:id="rId1"/>
  </sheets>
  <calcPr calcId="124519"/>
</workbook>
</file>

<file path=xl/calcChain.xml><?xml version="1.0" encoding="utf-8"?>
<calcChain xmlns="http://schemas.openxmlformats.org/spreadsheetml/2006/main">
  <c r="E6" i="2"/>
  <c r="E7"/>
  <c r="E8"/>
  <c r="E5"/>
  <c r="E4"/>
  <c r="E3"/>
  <c r="E2"/>
</calcChain>
</file>

<file path=xl/sharedStrings.xml><?xml version="1.0" encoding="utf-8"?>
<sst xmlns="http://schemas.openxmlformats.org/spreadsheetml/2006/main" count="12" uniqueCount="12">
  <si>
    <t>你的年终所得</t>
    <phoneticPr fontId="1" type="noConversion"/>
  </si>
  <si>
    <t>应纳税额</t>
    <phoneticPr fontId="1" type="noConversion"/>
  </si>
  <si>
    <t>年终收入合计</t>
    <phoneticPr fontId="1" type="noConversion"/>
  </si>
  <si>
    <t>税率</t>
    <phoneticPr fontId="1" type="noConversion"/>
  </si>
  <si>
    <t>速算扣除数</t>
    <phoneticPr fontId="1" type="noConversion"/>
  </si>
  <si>
    <t>超过36000元不超过144000元</t>
    <phoneticPr fontId="1" type="noConversion"/>
  </si>
  <si>
    <t>超过144000元不超过300000元</t>
    <phoneticPr fontId="1" type="noConversion"/>
  </si>
  <si>
    <t>超过300000元不超过420000元</t>
    <phoneticPr fontId="1" type="noConversion"/>
  </si>
  <si>
    <t>超过420000元不超过660000元</t>
    <phoneticPr fontId="1" type="noConversion"/>
  </si>
  <si>
    <t>超过660000元不超过960000元</t>
    <phoneticPr fontId="1" type="noConversion"/>
  </si>
  <si>
    <t>超过960000元</t>
    <phoneticPr fontId="1" type="noConversion"/>
  </si>
  <si>
    <t>不超过36000元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</si>
</sst>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9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2" sqref="H2"/>
    </sheetView>
  </sheetViews>
  <sheetFormatPr defaultRowHeight="13.5"/>
  <cols>
    <col min="1" max="1" width="30.125" customWidth="1"/>
    <col min="2" max="2" width="16.5" customWidth="1"/>
    <col min="3" max="3" width="16.625" customWidth="1"/>
    <col min="4" max="4" width="21.375" customWidth="1"/>
    <col min="5" max="5" width="20.625" customWidth="1"/>
  </cols>
  <sheetData>
    <row r="1" spans="1:5" ht="38.25" customHeight="1">
      <c r="A1" s="1" t="s">
        <v>2</v>
      </c>
      <c r="B1" s="1" t="s">
        <v>3</v>
      </c>
      <c r="C1" s="1" t="s">
        <v>4</v>
      </c>
      <c r="D1" s="2" t="s">
        <v>0</v>
      </c>
      <c r="E1" s="3" t="s">
        <v>1</v>
      </c>
    </row>
    <row r="2" spans="1:5" ht="47.25" customHeight="1">
      <c r="A2" s="1" t="s">
        <v>11</v>
      </c>
      <c r="B2" s="4">
        <v>0.03</v>
      </c>
      <c r="C2" s="1">
        <v>0</v>
      </c>
      <c r="D2" s="1"/>
      <c r="E2" s="1">
        <f>D2*B2</f>
        <v>0</v>
      </c>
    </row>
    <row r="3" spans="1:5" ht="47.25" customHeight="1">
      <c r="A3" s="1" t="s">
        <v>5</v>
      </c>
      <c r="B3" s="4">
        <v>0.1</v>
      </c>
      <c r="C3" s="1">
        <v>210</v>
      </c>
      <c r="D3" s="1"/>
      <c r="E3" s="1">
        <f>D3*B3-210</f>
        <v>-210</v>
      </c>
    </row>
    <row r="4" spans="1:5" ht="47.25" customHeight="1">
      <c r="A4" s="1" t="s">
        <v>6</v>
      </c>
      <c r="B4" s="4">
        <v>0.2</v>
      </c>
      <c r="C4" s="1">
        <v>1410</v>
      </c>
      <c r="D4" s="1"/>
      <c r="E4" s="1">
        <f>D4*B4-1410</f>
        <v>-1410</v>
      </c>
    </row>
    <row r="5" spans="1:5" ht="47.25" customHeight="1">
      <c r="A5" s="1" t="s">
        <v>7</v>
      </c>
      <c r="B5" s="4">
        <v>0.25</v>
      </c>
      <c r="C5" s="1">
        <v>2660</v>
      </c>
      <c r="D5" s="1"/>
      <c r="E5" s="1">
        <f>D5*B5-C5</f>
        <v>-2660</v>
      </c>
    </row>
    <row r="6" spans="1:5" ht="47.25" customHeight="1">
      <c r="A6" s="1" t="s">
        <v>8</v>
      </c>
      <c r="B6" s="4">
        <v>0.3</v>
      </c>
      <c r="C6" s="1">
        <v>4410</v>
      </c>
      <c r="D6" s="1"/>
      <c r="E6" s="1">
        <f t="shared" ref="E6:E8" si="0">D6*B6-C6</f>
        <v>-4410</v>
      </c>
    </row>
    <row r="7" spans="1:5" ht="47.25" customHeight="1">
      <c r="A7" s="1" t="s">
        <v>9</v>
      </c>
      <c r="B7" s="4">
        <v>0.35</v>
      </c>
      <c r="C7" s="1">
        <v>7160</v>
      </c>
      <c r="D7" s="1"/>
      <c r="E7" s="1">
        <f t="shared" si="0"/>
        <v>-7160</v>
      </c>
    </row>
    <row r="8" spans="1:5" ht="47.25" customHeight="1">
      <c r="A8" s="1" t="s">
        <v>10</v>
      </c>
      <c r="B8" s="4">
        <v>0.45</v>
      </c>
      <c r="C8" s="1">
        <v>15160</v>
      </c>
      <c r="D8" s="1"/>
      <c r="E8" s="1">
        <f t="shared" si="0"/>
        <v>-15160</v>
      </c>
    </row>
    <row r="9" spans="1:5" ht="47.25" customHeight="1"/>
    <row r="10" spans="1:5" ht="47.25" customHeight="1"/>
    <row r="11" spans="1:5" ht="47.25" customHeight="1"/>
    <row r="12" spans="1:5" ht="47.25" customHeight="1"/>
    <row r="13" spans="1:5" ht="47.25" customHeight="1"/>
    <row r="14" spans="1:5" ht="47.25" customHeight="1"/>
    <row r="15" spans="1:5" ht="47.25" customHeight="1"/>
  </sheetData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年终所得单独扣税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2019-12-11T10:13:42Z</dcterms:created>
  <dcterms:modified xsi:type="dcterms:W3CDTF">2019-12-20T07:03:44Z</dcterms:modified>
</cp:coreProperties>
</file>